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3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6" i="1" l="1"/>
  <c r="D18" i="1" l="1"/>
  <c r="D17" i="1"/>
  <c r="D15" i="1"/>
  <c r="D14" i="1"/>
  <c r="D13" i="1"/>
  <c r="D12" i="1"/>
  <c r="E19" i="1"/>
  <c r="F19" i="1"/>
  <c r="G19" i="1"/>
  <c r="H19" i="1"/>
  <c r="D32" i="1"/>
  <c r="D31" i="1"/>
  <c r="D30" i="1"/>
  <c r="E33" i="1"/>
  <c r="F33" i="1"/>
  <c r="G33" i="1"/>
  <c r="H33" i="1"/>
  <c r="D27" i="1"/>
  <c r="D26" i="1"/>
  <c r="D25" i="1"/>
  <c r="E28" i="1"/>
  <c r="F28" i="1"/>
  <c r="G28" i="1"/>
  <c r="H28" i="1"/>
  <c r="D19" i="1" l="1"/>
  <c r="D33" i="1"/>
  <c r="D28" i="1"/>
  <c r="G24" i="1"/>
  <c r="D23" i="1" l="1"/>
  <c r="D22" i="1"/>
  <c r="D21" i="1"/>
  <c r="D24" i="1" l="1"/>
</calcChain>
</file>

<file path=xl/sharedStrings.xml><?xml version="1.0" encoding="utf-8"?>
<sst xmlns="http://schemas.openxmlformats.org/spreadsheetml/2006/main" count="25" uniqueCount="21">
  <si>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</si>
  <si>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</si>
  <si>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</si>
  <si>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</si>
  <si>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</si>
  <si>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</si>
  <si>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</si>
  <si>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</si>
  <si>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</si>
  <si>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 xml:space="preserve">Бюджет Киришского муниципального района </t>
  </si>
  <si>
    <t>Муниципальная программа "Социальная поддержка отдельных категорий граждан Киришского муниципального района"</t>
  </si>
  <si>
    <t>МКУ "ЦАХО"</t>
  </si>
  <si>
    <t>Ответственный за реализацию проекта, мероприятия</t>
  </si>
  <si>
    <t>Наименование муниципальной программы, подпрограммы, проекта, мероприятия</t>
  </si>
  <si>
    <t>Комплекс  процессных мероприятий "Совершенствование социальной поддержки семьи и детей"</t>
  </si>
  <si>
    <t>Комплекс  процессных мероприятий "Социальная поддержка граждан пожилого возраста и инвалидов"</t>
  </si>
  <si>
    <t>Комплекс процессных мероприятий "Обеспечение исполнения мероприятий муниципальной программы «Социальная поддержка отдельных категорий граждан Киришского муниципального района»"</t>
  </si>
  <si>
    <t>отдел бухгалтерского учета и отчетности администрации  Киришского муниципального района</t>
  </si>
  <si>
    <t>Процессная часть</t>
  </si>
  <si>
    <t>Приложение к постановлению
от 01.04.2022 № 700</t>
  </si>
  <si>
    <t>Приложение № 4 
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</si>
</sst>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1" fillId="2" borderId="7" xfId="0" applyFont="1" applyFill="1" applyBorder="1" applyAlignment="1">
      <alignment horizontal="center" wrapText="1"/>
    </xf>
    <xf numFmtId="2" fontId="2" fillId="2" borderId="7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2" fontId="2" fillId="0" borderId="1" xfId="0" applyNumberFormat="1" applyFont="1" applyFill="1" applyBorder="1" applyAlignment="1">
      <alignment wrapText="1"/>
    </xf>
    <xf numFmtId="0" fontId="2" fillId="2" borderId="0" xfId="0" applyFont="1" applyFill="1" applyAlignment="1"/>
    <xf numFmtId="0" fontId="2" fillId="0" borderId="0" xfId="0" applyFont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view="pageBreakPreview" topLeftCell="A10" zoomScale="60" zoomScaleNormal="80" workbookViewId="0">
      <selection activeCell="D22" sqref="D22"/>
    </sheetView>
  </sheetViews>
  <sheetFormatPr defaultColWidth="8.85546875" defaultRowHeight="15.75" x14ac:dyDescent="0.25"/>
  <cols>
    <col min="1" max="1" width="36.7109375" style="3" customWidth="1"/>
    <col min="2" max="2" width="25.28515625" style="3" customWidth="1"/>
    <col min="3" max="3" width="14.5703125" style="3" customWidth="1"/>
    <col min="4" max="4" width="14.42578125" style="3" customWidth="1"/>
    <col min="5" max="5" width="14.28515625" style="3" customWidth="1"/>
    <col min="6" max="6" width="17" style="3" customWidth="1"/>
    <col min="7" max="7" width="18.140625" style="15" customWidth="1"/>
    <col min="8" max="8" width="19.85546875" style="3" customWidth="1"/>
    <col min="9" max="16384" width="8.85546875" style="4"/>
  </cols>
  <sheetData>
    <row r="1" spans="1:8" ht="30.6" customHeight="1" x14ac:dyDescent="0.25">
      <c r="G1" s="16" t="s">
        <v>19</v>
      </c>
      <c r="H1" s="41"/>
    </row>
    <row r="2" spans="1:8" x14ac:dyDescent="0.25">
      <c r="G2" s="2"/>
      <c r="H2" s="2"/>
    </row>
    <row r="3" spans="1:8" ht="32.450000000000003" customHeight="1" x14ac:dyDescent="0.25">
      <c r="G3" s="16" t="s">
        <v>20</v>
      </c>
      <c r="H3" s="16"/>
    </row>
    <row r="4" spans="1:8" ht="17.45" customHeight="1" x14ac:dyDescent="0.25">
      <c r="A4" s="40"/>
      <c r="B4" s="40"/>
      <c r="C4" s="40"/>
      <c r="D4" s="40"/>
      <c r="E4" s="40"/>
      <c r="F4" s="40"/>
      <c r="G4" s="40"/>
      <c r="H4" s="40"/>
    </row>
    <row r="6" spans="1:8" ht="36" customHeight="1" x14ac:dyDescent="0.25">
      <c r="A6" s="17" t="s">
        <v>13</v>
      </c>
      <c r="B6" s="17" t="s">
        <v>12</v>
      </c>
      <c r="C6" s="17" t="s">
        <v>0</v>
      </c>
      <c r="D6" s="17" t="s">
        <v>1</v>
      </c>
      <c r="E6" s="17"/>
      <c r="F6" s="17"/>
      <c r="G6" s="17"/>
      <c r="H6" s="17"/>
    </row>
    <row r="7" spans="1:8" ht="16.5" customHeight="1" x14ac:dyDescent="0.25">
      <c r="A7" s="17"/>
      <c r="B7" s="17"/>
      <c r="C7" s="17"/>
      <c r="D7" s="17" t="s">
        <v>2</v>
      </c>
      <c r="E7" s="17"/>
      <c r="F7" s="17"/>
      <c r="G7" s="17"/>
      <c r="H7" s="17"/>
    </row>
    <row r="8" spans="1:8" ht="23.25" customHeight="1" x14ac:dyDescent="0.25">
      <c r="A8" s="17"/>
      <c r="B8" s="17"/>
      <c r="C8" s="17"/>
      <c r="D8" s="5" t="s">
        <v>3</v>
      </c>
      <c r="E8" s="17" t="s">
        <v>4</v>
      </c>
      <c r="F8" s="17"/>
      <c r="G8" s="17"/>
      <c r="H8" s="17"/>
    </row>
    <row r="9" spans="1:8" ht="57.6" customHeight="1" x14ac:dyDescent="0.25">
      <c r="A9" s="17"/>
      <c r="B9" s="17"/>
      <c r="C9" s="17"/>
      <c r="D9" s="17"/>
      <c r="E9" s="17" t="s">
        <v>5</v>
      </c>
      <c r="F9" s="17" t="s">
        <v>6</v>
      </c>
      <c r="G9" s="42" t="s">
        <v>9</v>
      </c>
      <c r="H9" s="17" t="s">
        <v>7</v>
      </c>
    </row>
    <row r="10" spans="1:8" x14ac:dyDescent="0.25">
      <c r="A10" s="17"/>
      <c r="B10" s="17"/>
      <c r="C10" s="17"/>
      <c r="D10" s="17"/>
      <c r="E10" s="17"/>
      <c r="F10" s="17"/>
      <c r="G10" s="42"/>
      <c r="H10" s="17"/>
    </row>
    <row r="11" spans="1:8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7">
        <v>7</v>
      </c>
      <c r="H11" s="6">
        <v>8</v>
      </c>
    </row>
    <row r="12" spans="1:8" ht="17.45" customHeight="1" x14ac:dyDescent="0.25">
      <c r="A12" s="20" t="s">
        <v>10</v>
      </c>
      <c r="B12" s="21"/>
      <c r="C12" s="1">
        <v>2018</v>
      </c>
      <c r="D12" s="8">
        <f t="shared" ref="D12:D18" si="0">E12+F12+G12+H12</f>
        <v>72953.31</v>
      </c>
      <c r="E12" s="8">
        <v>0</v>
      </c>
      <c r="F12" s="8">
        <v>43006.78</v>
      </c>
      <c r="G12" s="9">
        <v>29946.53</v>
      </c>
      <c r="H12" s="8">
        <v>0</v>
      </c>
    </row>
    <row r="13" spans="1:8" ht="17.45" customHeight="1" x14ac:dyDescent="0.25">
      <c r="A13" s="22"/>
      <c r="B13" s="23"/>
      <c r="C13" s="1">
        <v>2019</v>
      </c>
      <c r="D13" s="8">
        <f t="shared" si="0"/>
        <v>23426.82</v>
      </c>
      <c r="E13" s="8">
        <v>0</v>
      </c>
      <c r="F13" s="8">
        <v>0</v>
      </c>
      <c r="G13" s="9">
        <v>23426.82</v>
      </c>
      <c r="H13" s="8">
        <v>0</v>
      </c>
    </row>
    <row r="14" spans="1:8" ht="17.45" customHeight="1" x14ac:dyDescent="0.25">
      <c r="A14" s="22"/>
      <c r="B14" s="23"/>
      <c r="C14" s="1">
        <v>2020</v>
      </c>
      <c r="D14" s="8">
        <f t="shared" si="0"/>
        <v>23311.08</v>
      </c>
      <c r="E14" s="8">
        <v>0</v>
      </c>
      <c r="F14" s="8">
        <v>1741</v>
      </c>
      <c r="G14" s="9">
        <v>21570.080000000002</v>
      </c>
      <c r="H14" s="8">
        <v>0</v>
      </c>
    </row>
    <row r="15" spans="1:8" ht="17.45" customHeight="1" x14ac:dyDescent="0.25">
      <c r="A15" s="22"/>
      <c r="B15" s="23"/>
      <c r="C15" s="1">
        <v>2021</v>
      </c>
      <c r="D15" s="8">
        <f t="shared" si="0"/>
        <v>18775.16</v>
      </c>
      <c r="E15" s="8">
        <v>0</v>
      </c>
      <c r="F15" s="8">
        <v>163.41999999999999</v>
      </c>
      <c r="G15" s="9">
        <v>18611.740000000002</v>
      </c>
      <c r="H15" s="8">
        <v>0</v>
      </c>
    </row>
    <row r="16" spans="1:8" ht="17.45" customHeight="1" x14ac:dyDescent="0.25">
      <c r="A16" s="22"/>
      <c r="B16" s="23"/>
      <c r="C16" s="1">
        <v>2022</v>
      </c>
      <c r="D16" s="8">
        <f>E16+F16+G16+H16</f>
        <v>20598.2</v>
      </c>
      <c r="E16" s="8">
        <v>0</v>
      </c>
      <c r="F16" s="8">
        <v>513.25</v>
      </c>
      <c r="G16" s="9">
        <v>20084.95</v>
      </c>
      <c r="H16" s="8">
        <v>0</v>
      </c>
    </row>
    <row r="17" spans="1:8" ht="17.45" customHeight="1" x14ac:dyDescent="0.25">
      <c r="A17" s="22"/>
      <c r="B17" s="23"/>
      <c r="C17" s="1">
        <v>2023</v>
      </c>
      <c r="D17" s="8">
        <f t="shared" si="0"/>
        <v>20882.259999999998</v>
      </c>
      <c r="E17" s="8">
        <v>0</v>
      </c>
      <c r="F17" s="8">
        <v>874</v>
      </c>
      <c r="G17" s="9">
        <v>20008.259999999998</v>
      </c>
      <c r="H17" s="8">
        <v>0</v>
      </c>
    </row>
    <row r="18" spans="1:8" ht="17.45" customHeight="1" x14ac:dyDescent="0.25">
      <c r="A18" s="24"/>
      <c r="B18" s="25"/>
      <c r="C18" s="1">
        <v>2024</v>
      </c>
      <c r="D18" s="8">
        <f t="shared" si="0"/>
        <v>20882.259999999998</v>
      </c>
      <c r="E18" s="8">
        <v>0</v>
      </c>
      <c r="F18" s="8">
        <v>874</v>
      </c>
      <c r="G18" s="9">
        <v>20008.259999999998</v>
      </c>
      <c r="H18" s="8">
        <v>0</v>
      </c>
    </row>
    <row r="19" spans="1:8" ht="17.45" customHeight="1" x14ac:dyDescent="0.25">
      <c r="A19" s="30" t="s">
        <v>8</v>
      </c>
      <c r="B19" s="31"/>
      <c r="C19" s="32"/>
      <c r="D19" s="8">
        <f>SUM(D12:D18)</f>
        <v>200829.09000000003</v>
      </c>
      <c r="E19" s="8">
        <f>SUM(E12:E18)</f>
        <v>0</v>
      </c>
      <c r="F19" s="8">
        <f>SUM(F12:F18)</f>
        <v>47172.45</v>
      </c>
      <c r="G19" s="9">
        <f>SUM(G12:G18)</f>
        <v>153656.64000000001</v>
      </c>
      <c r="H19" s="8">
        <f>SUM(H12:H18)</f>
        <v>0</v>
      </c>
    </row>
    <row r="20" spans="1:8" ht="19.149999999999999" customHeight="1" x14ac:dyDescent="0.25">
      <c r="A20" s="19" t="s">
        <v>18</v>
      </c>
      <c r="B20" s="19"/>
      <c r="C20" s="19"/>
      <c r="D20" s="19"/>
      <c r="E20" s="19"/>
      <c r="F20" s="19"/>
      <c r="G20" s="19"/>
      <c r="H20" s="19"/>
    </row>
    <row r="21" spans="1:8" ht="39.6" customHeight="1" x14ac:dyDescent="0.25">
      <c r="A21" s="26" t="s">
        <v>16</v>
      </c>
      <c r="B21" s="28" t="s">
        <v>17</v>
      </c>
      <c r="C21" s="10">
        <v>2022</v>
      </c>
      <c r="D21" s="11">
        <f>E21+F21+G21</f>
        <v>1022.4</v>
      </c>
      <c r="E21" s="11">
        <v>0</v>
      </c>
      <c r="F21" s="11">
        <v>0</v>
      </c>
      <c r="G21" s="11">
        <v>1022.4</v>
      </c>
      <c r="H21" s="11">
        <v>0</v>
      </c>
    </row>
    <row r="22" spans="1:8" ht="48" customHeight="1" x14ac:dyDescent="0.25">
      <c r="A22" s="26"/>
      <c r="B22" s="28"/>
      <c r="C22" s="12">
        <v>2023</v>
      </c>
      <c r="D22" s="13">
        <f>E22+F22+G22</f>
        <v>1022.4</v>
      </c>
      <c r="E22" s="13">
        <v>0</v>
      </c>
      <c r="F22" s="13">
        <v>0</v>
      </c>
      <c r="G22" s="13">
        <v>1022.4</v>
      </c>
      <c r="H22" s="13">
        <v>0</v>
      </c>
    </row>
    <row r="23" spans="1:8" ht="40.9" customHeight="1" x14ac:dyDescent="0.25">
      <c r="A23" s="27"/>
      <c r="B23" s="29"/>
      <c r="C23" s="12">
        <v>2024</v>
      </c>
      <c r="D23" s="13">
        <f>E23+F23+G23</f>
        <v>1022.4</v>
      </c>
      <c r="E23" s="13">
        <v>0</v>
      </c>
      <c r="F23" s="13">
        <v>0</v>
      </c>
      <c r="G23" s="13">
        <v>1022.4</v>
      </c>
      <c r="H23" s="13">
        <v>0</v>
      </c>
    </row>
    <row r="24" spans="1:8" ht="18.600000000000001" customHeight="1" x14ac:dyDescent="0.25">
      <c r="A24" s="30" t="s">
        <v>8</v>
      </c>
      <c r="B24" s="31"/>
      <c r="C24" s="32"/>
      <c r="D24" s="8">
        <f>D21+D22+D23</f>
        <v>3067.2</v>
      </c>
      <c r="E24" s="8">
        <v>0</v>
      </c>
      <c r="F24" s="8">
        <v>0</v>
      </c>
      <c r="G24" s="9">
        <f>G21+G22+G23</f>
        <v>3067.2</v>
      </c>
      <c r="H24" s="13">
        <v>0</v>
      </c>
    </row>
    <row r="25" spans="1:8" ht="21.6" customHeight="1" x14ac:dyDescent="0.25">
      <c r="A25" s="34" t="s">
        <v>14</v>
      </c>
      <c r="B25" s="33" t="s">
        <v>11</v>
      </c>
      <c r="C25" s="1">
        <v>2022</v>
      </c>
      <c r="D25" s="14">
        <f>E25+F25+G25+H25</f>
        <v>1417.88</v>
      </c>
      <c r="E25" s="14">
        <v>0</v>
      </c>
      <c r="F25" s="14">
        <v>0</v>
      </c>
      <c r="G25" s="13">
        <v>1417.88</v>
      </c>
      <c r="H25" s="14">
        <v>0</v>
      </c>
    </row>
    <row r="26" spans="1:8" ht="24.6" customHeight="1" x14ac:dyDescent="0.25">
      <c r="A26" s="34"/>
      <c r="B26" s="34"/>
      <c r="C26" s="1">
        <v>2023</v>
      </c>
      <c r="D26" s="14">
        <f>E26+F26+G26+H26</f>
        <v>1417.89</v>
      </c>
      <c r="E26" s="14">
        <v>0</v>
      </c>
      <c r="F26" s="14">
        <v>0</v>
      </c>
      <c r="G26" s="13">
        <v>1417.89</v>
      </c>
      <c r="H26" s="14">
        <v>0</v>
      </c>
    </row>
    <row r="27" spans="1:8" ht="23.45" customHeight="1" x14ac:dyDescent="0.25">
      <c r="A27" s="35"/>
      <c r="B27" s="35"/>
      <c r="C27" s="1">
        <v>2024</v>
      </c>
      <c r="D27" s="14">
        <f>E27+F27+G27+H27</f>
        <v>1417.89</v>
      </c>
      <c r="E27" s="14">
        <v>0</v>
      </c>
      <c r="F27" s="14">
        <v>0</v>
      </c>
      <c r="G27" s="13">
        <v>1417.89</v>
      </c>
      <c r="H27" s="14">
        <v>0</v>
      </c>
    </row>
    <row r="28" spans="1:8" ht="18" customHeight="1" x14ac:dyDescent="0.25">
      <c r="A28" s="19" t="s">
        <v>8</v>
      </c>
      <c r="B28" s="19"/>
      <c r="C28" s="19"/>
      <c r="D28" s="8">
        <f>E28+F28+G28+H28</f>
        <v>4253.6600000000008</v>
      </c>
      <c r="E28" s="8">
        <f>SUM(E25:E27)</f>
        <v>0</v>
      </c>
      <c r="F28" s="8">
        <f>SUM(F25:F27)</f>
        <v>0</v>
      </c>
      <c r="G28" s="9">
        <f>SUM(G25:G27)</f>
        <v>4253.6600000000008</v>
      </c>
      <c r="H28" s="8">
        <f>SUM(H25:H27)</f>
        <v>0</v>
      </c>
    </row>
    <row r="29" spans="1:8" ht="18.600000000000001" customHeight="1" x14ac:dyDescent="0.25">
      <c r="A29" s="18"/>
      <c r="B29" s="18"/>
      <c r="C29" s="1"/>
      <c r="D29" s="9"/>
      <c r="E29" s="9"/>
      <c r="F29" s="9"/>
      <c r="G29" s="9"/>
      <c r="H29" s="9"/>
    </row>
    <row r="30" spans="1:8" ht="22.15" customHeight="1" x14ac:dyDescent="0.25">
      <c r="A30" s="36" t="s">
        <v>15</v>
      </c>
      <c r="B30" s="37" t="s">
        <v>11</v>
      </c>
      <c r="C30" s="1">
        <v>2022</v>
      </c>
      <c r="D30" s="13">
        <f>E30+F30+G30+H30</f>
        <v>18157.919999999998</v>
      </c>
      <c r="E30" s="13">
        <v>0</v>
      </c>
      <c r="F30" s="13">
        <v>513.25</v>
      </c>
      <c r="G30" s="13">
        <v>17644.669999999998</v>
      </c>
      <c r="H30" s="14">
        <v>0</v>
      </c>
    </row>
    <row r="31" spans="1:8" ht="23.45" customHeight="1" x14ac:dyDescent="0.25">
      <c r="A31" s="34"/>
      <c r="B31" s="38"/>
      <c r="C31" s="1">
        <v>2023</v>
      </c>
      <c r="D31" s="13">
        <f>E31+F31+G31+H31</f>
        <v>18441.97</v>
      </c>
      <c r="E31" s="13">
        <v>0</v>
      </c>
      <c r="F31" s="13">
        <v>874</v>
      </c>
      <c r="G31" s="13">
        <v>17567.97</v>
      </c>
      <c r="H31" s="14">
        <v>0</v>
      </c>
    </row>
    <row r="32" spans="1:8" ht="22.9" customHeight="1" x14ac:dyDescent="0.25">
      <c r="A32" s="35"/>
      <c r="B32" s="39"/>
      <c r="C32" s="1">
        <v>2024</v>
      </c>
      <c r="D32" s="13">
        <f>E32+F32+G32+H32</f>
        <v>18441.97</v>
      </c>
      <c r="E32" s="13">
        <v>0</v>
      </c>
      <c r="F32" s="13">
        <v>874</v>
      </c>
      <c r="G32" s="13">
        <v>17567.97</v>
      </c>
      <c r="H32" s="14">
        <v>0</v>
      </c>
    </row>
    <row r="33" spans="1:8" ht="19.899999999999999" customHeight="1" x14ac:dyDescent="0.25">
      <c r="A33" s="19" t="s">
        <v>8</v>
      </c>
      <c r="B33" s="19"/>
      <c r="C33" s="19"/>
      <c r="D33" s="9">
        <f>E33+F33+G33+H33</f>
        <v>55041.86</v>
      </c>
      <c r="E33" s="8">
        <f>SUM(E30:E32)</f>
        <v>0</v>
      </c>
      <c r="F33" s="8">
        <f>SUM(F30:F32)</f>
        <v>2261.25</v>
      </c>
      <c r="G33" s="9">
        <f>SUM(G30:G32)</f>
        <v>52780.61</v>
      </c>
      <c r="H33" s="8">
        <f>SUM(H30:H32)</f>
        <v>0</v>
      </c>
    </row>
  </sheetData>
  <mergeCells count="27">
    <mergeCell ref="G1:H1"/>
    <mergeCell ref="A28:C28"/>
    <mergeCell ref="C6:C10"/>
    <mergeCell ref="D9:D10"/>
    <mergeCell ref="E9:E10"/>
    <mergeCell ref="F9:F10"/>
    <mergeCell ref="G9:G10"/>
    <mergeCell ref="H9:H10"/>
    <mergeCell ref="D6:H6"/>
    <mergeCell ref="D7:H7"/>
    <mergeCell ref="E8:H8"/>
    <mergeCell ref="G3:H3"/>
    <mergeCell ref="A6:A10"/>
    <mergeCell ref="B6:B10"/>
    <mergeCell ref="A29:B29"/>
    <mergeCell ref="A33:C33"/>
    <mergeCell ref="A12:B18"/>
    <mergeCell ref="A21:A23"/>
    <mergeCell ref="B21:B23"/>
    <mergeCell ref="A24:C24"/>
    <mergeCell ref="B25:B27"/>
    <mergeCell ref="A30:A32"/>
    <mergeCell ref="B30:B32"/>
    <mergeCell ref="A19:C19"/>
    <mergeCell ref="A20:H20"/>
    <mergeCell ref="A25:A27"/>
    <mergeCell ref="A4:H4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2022-04-01T13:15:12Z</dcterms:modified>
</cp:coreProperties>
</file>